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4" i="1"/>
  <c r="H15" i="1" s="1"/>
  <c r="H48" i="1" s="1"/>
  <c r="H20" i="1"/>
  <c r="H16" i="1"/>
  <c r="H12" i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<sst xmlns="http://schemas.openxmlformats.org/spreadsheetml/2006/main" count="74" uniqueCount="74">
  <si>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</si>
  <si>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</si>
  <si>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</si>
  <si>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</si>
  <si>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</si>
  <si>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</si>
  <si>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</si>
  <si>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</si>
  <si>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</si>
  <si>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</si>
  <si>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</si>
  <si>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</si>
  <si>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</si>
  <si>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</si>
  <si>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</si>
  <si>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</si>
  <si>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</si>
  <si>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</si>
  <si>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</si>
  <si>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</si>
  <si>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</si>
  <si>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</si>
  <si>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</si>
  <si>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</si>
  <si>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</si>
  <si>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</si>
  <si>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</si>
  <si>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</si>
  <si>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</si>
  <si>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</si>
  <si>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</si>
  <si>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</si>
  <si>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</si>
  <si>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</si>
  <si>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</si>
  <si>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</si>
  <si>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</si>
  <si>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</si>
  <si>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</si>
  <si>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</si>
  <si>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</si>
  <si>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</si>
  <si>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</si>
  <si>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</si>
  <si>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</si>
  <si>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</si>
  <si>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</si>
  <si>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</si>
  <si>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</si>
  <si>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</si>
  <si>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</si>
  <si>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</si>
  <si>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</si>
  <si>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</si>
  <si>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</si>
  <si>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</si>
  <si>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</si>
  <si>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</si>
  <si>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</si>
  <si>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</si>
  <si>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</si>
  <si>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</si>
  <si>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</si>
  <si>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</si>
  <si>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</si>
  <si>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</si>
  <si>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</si>
  <si>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</si>
  <si>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</si>
  <si>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</si>
  <si>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</si>
  <si>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</si>
  <si>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24 Северная, 198</t>
  </si>
  <si>
    <t>МКД,имеющие все виды благоустройства, оборудованных лифтом и мусоропроводом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</si>
</sst>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2" fontId="2" fillId="0" borderId="29" xfId="0" applyNumberFormat="1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8"/>
  <sheetViews>
    <sheetView tabSelected="1" workbookViewId="0">
      <selection activeCell="H25" sqref="H25"/>
    </sheetView>
  </sheetViews>
  <sheetFormatPr defaultRowHeight="14.4" x14ac:dyDescent="0.3"/>
  <cols>
    <col min="1" max="1" width="7.33203125" customWidth="1"/>
    <col min="7" max="7" width="15.88671875" customWidth="1"/>
  </cols>
  <sheetData>
    <row r="2" spans="1:9" x14ac:dyDescent="0.3">
      <c r="A2" s="78" t="s">
        <v>0</v>
      </c>
      <c r="B2" s="78"/>
      <c r="C2" s="78"/>
      <c r="D2" s="78"/>
      <c r="E2" s="78"/>
      <c r="F2" s="78"/>
      <c r="G2" s="78"/>
      <c r="H2" s="78"/>
    </row>
    <row r="3" spans="1:9" x14ac:dyDescent="0.3">
      <c r="A3" s="78" t="s">
        <v>1</v>
      </c>
      <c r="B3" s="78"/>
      <c r="C3" s="78"/>
      <c r="D3" s="78"/>
      <c r="E3" s="78"/>
      <c r="F3" s="78"/>
      <c r="G3" s="78"/>
      <c r="H3" s="78"/>
    </row>
    <row r="4" spans="1:9" x14ac:dyDescent="0.3">
      <c r="A4" s="1"/>
      <c r="B4" s="79" t="s">
        <v>73</v>
      </c>
      <c r="C4" s="79"/>
      <c r="D4" s="79"/>
      <c r="E4" s="79"/>
      <c r="F4" s="79"/>
      <c r="G4" s="79"/>
      <c r="H4" s="79"/>
    </row>
    <row r="5" spans="1:9" x14ac:dyDescent="0.3">
      <c r="A5" s="2"/>
      <c r="B5" s="79"/>
      <c r="C5" s="79"/>
      <c r="D5" s="79"/>
      <c r="E5" s="79"/>
      <c r="F5" s="79"/>
      <c r="G5" s="79"/>
      <c r="H5" s="79"/>
    </row>
    <row r="6" spans="1:9" ht="34.200000000000003" customHeight="1" x14ac:dyDescent="0.3">
      <c r="A6" s="2"/>
      <c r="B6" s="80" t="s">
        <v>2</v>
      </c>
      <c r="C6" s="80"/>
      <c r="D6" s="80"/>
      <c r="E6" s="80"/>
      <c r="F6" s="80"/>
      <c r="G6" s="80"/>
      <c r="H6" s="80"/>
    </row>
    <row r="7" spans="1:9" x14ac:dyDescent="0.3">
      <c r="A7" s="78" t="s">
        <v>3</v>
      </c>
      <c r="B7" s="78"/>
      <c r="C7" s="78"/>
      <c r="D7" s="78"/>
      <c r="E7" s="78"/>
      <c r="F7" s="78"/>
      <c r="G7" s="78"/>
      <c r="H7" s="78"/>
    </row>
    <row r="8" spans="1:9" x14ac:dyDescent="0.3">
      <c r="A8" s="78" t="s">
        <v>72</v>
      </c>
      <c r="B8" s="78"/>
      <c r="C8" s="78"/>
      <c r="D8" s="78"/>
      <c r="E8" s="78"/>
      <c r="F8" s="78"/>
      <c r="G8" s="78"/>
      <c r="H8" s="78"/>
    </row>
    <row r="9" spans="1:9" x14ac:dyDescent="0.3">
      <c r="A9" s="3" t="s">
        <v>4</v>
      </c>
      <c r="B9" s="84" t="s">
        <v>5</v>
      </c>
      <c r="C9" s="85"/>
      <c r="D9" s="85"/>
      <c r="E9" s="85"/>
      <c r="F9" s="85"/>
      <c r="G9" s="86"/>
      <c r="H9" s="4" t="s">
        <v>6</v>
      </c>
    </row>
    <row r="10" spans="1:9" x14ac:dyDescent="0.3">
      <c r="A10" s="5" t="s">
        <v>7</v>
      </c>
      <c r="B10" s="87"/>
      <c r="C10" s="88"/>
      <c r="D10" s="88"/>
      <c r="E10" s="88"/>
      <c r="F10" s="88"/>
      <c r="G10" s="89"/>
      <c r="H10" s="6" t="s">
        <v>8</v>
      </c>
    </row>
    <row r="11" spans="1:9" x14ac:dyDescent="0.3">
      <c r="A11" s="7"/>
      <c r="B11" s="8" t="s">
        <v>9</v>
      </c>
      <c r="C11" s="9"/>
      <c r="D11" s="9"/>
      <c r="E11" s="9"/>
      <c r="F11" s="9"/>
      <c r="G11" s="9"/>
      <c r="H11" s="10"/>
    </row>
    <row r="12" spans="1:9" x14ac:dyDescent="0.3">
      <c r="A12" s="6" t="s">
        <v>10</v>
      </c>
      <c r="B12" s="11" t="s">
        <v>11</v>
      </c>
      <c r="C12" s="12"/>
      <c r="D12" s="12"/>
      <c r="E12" s="12"/>
      <c r="F12" s="13"/>
      <c r="G12" s="14"/>
      <c r="H12" s="15">
        <f>H13+H14</f>
        <v>7.1899999999999995</v>
      </c>
    </row>
    <row r="13" spans="1:9" x14ac:dyDescent="0.3">
      <c r="A13" s="16" t="s">
        <v>12</v>
      </c>
      <c r="B13" s="17" t="s">
        <v>13</v>
      </c>
      <c r="C13" s="18"/>
      <c r="D13" s="18"/>
      <c r="E13" s="18"/>
      <c r="F13" s="18"/>
      <c r="G13" s="19"/>
      <c r="H13" s="20">
        <v>6.97</v>
      </c>
    </row>
    <row r="14" spans="1:9" x14ac:dyDescent="0.3">
      <c r="A14" s="21" t="s">
        <v>14</v>
      </c>
      <c r="B14" s="22" t="s">
        <v>15</v>
      </c>
      <c r="C14" s="23"/>
      <c r="D14" s="23"/>
      <c r="E14" s="23"/>
      <c r="F14" s="23"/>
      <c r="G14" s="24"/>
      <c r="H14" s="25">
        <v>0.22</v>
      </c>
    </row>
    <row r="15" spans="1:9" x14ac:dyDescent="0.3">
      <c r="A15" s="26" t="s">
        <v>16</v>
      </c>
      <c r="B15" s="11" t="s">
        <v>17</v>
      </c>
      <c r="C15" s="12"/>
      <c r="D15" s="12"/>
      <c r="E15" s="12"/>
      <c r="F15" s="12"/>
      <c r="G15" s="27"/>
      <c r="H15" s="15">
        <f>SUM(H16+H20+H34)</f>
        <v>22.050000000000004</v>
      </c>
      <c r="I15" s="28"/>
    </row>
    <row r="16" spans="1:9" x14ac:dyDescent="0.3">
      <c r="A16" s="90" t="s">
        <v>18</v>
      </c>
      <c r="B16" s="92" t="s">
        <v>19</v>
      </c>
      <c r="C16" s="93"/>
      <c r="D16" s="93"/>
      <c r="E16" s="93"/>
      <c r="F16" s="93"/>
      <c r="G16" s="94"/>
      <c r="H16" s="98">
        <f>H18+H19</f>
        <v>0.56000000000000005</v>
      </c>
      <c r="I16" s="28"/>
    </row>
    <row r="17" spans="1:9" x14ac:dyDescent="0.3">
      <c r="A17" s="91"/>
      <c r="B17" s="95"/>
      <c r="C17" s="96"/>
      <c r="D17" s="96"/>
      <c r="E17" s="96"/>
      <c r="F17" s="96"/>
      <c r="G17" s="97"/>
      <c r="H17" s="99"/>
      <c r="I17" s="28"/>
    </row>
    <row r="18" spans="1:9" x14ac:dyDescent="0.3">
      <c r="A18" s="29" t="s">
        <v>20</v>
      </c>
      <c r="B18" s="30" t="s">
        <v>21</v>
      </c>
      <c r="C18" s="31"/>
      <c r="D18" s="31"/>
      <c r="E18" s="31"/>
      <c r="F18" s="31"/>
      <c r="G18" s="32"/>
      <c r="H18" s="33">
        <v>0.51</v>
      </c>
      <c r="I18" s="28"/>
    </row>
    <row r="19" spans="1:9" x14ac:dyDescent="0.3">
      <c r="A19" s="29" t="s">
        <v>22</v>
      </c>
      <c r="B19" s="34" t="s">
        <v>23</v>
      </c>
      <c r="C19" s="35"/>
      <c r="D19" s="35"/>
      <c r="E19" s="35"/>
      <c r="F19" s="35"/>
      <c r="G19" s="36"/>
      <c r="H19" s="33">
        <v>0.05</v>
      </c>
      <c r="I19" s="28"/>
    </row>
    <row r="20" spans="1:9" x14ac:dyDescent="0.3">
      <c r="A20" s="37" t="s">
        <v>24</v>
      </c>
      <c r="B20" s="100" t="s">
        <v>25</v>
      </c>
      <c r="C20" s="101"/>
      <c r="D20" s="101"/>
      <c r="E20" s="101"/>
      <c r="F20" s="101"/>
      <c r="G20" s="102"/>
      <c r="H20" s="106">
        <f>H25+H26+H28+H29+H30+H31+H32+H33</f>
        <v>13.260000000000002</v>
      </c>
      <c r="I20" s="28"/>
    </row>
    <row r="21" spans="1:9" x14ac:dyDescent="0.3">
      <c r="A21" s="38"/>
      <c r="B21" s="103"/>
      <c r="C21" s="104"/>
      <c r="D21" s="104"/>
      <c r="E21" s="104"/>
      <c r="F21" s="104"/>
      <c r="G21" s="105"/>
      <c r="H21" s="107"/>
      <c r="I21" s="28"/>
    </row>
    <row r="22" spans="1:9" ht="13.2" customHeight="1" x14ac:dyDescent="0.3">
      <c r="A22" s="38"/>
      <c r="B22" s="103"/>
      <c r="C22" s="104"/>
      <c r="D22" s="104"/>
      <c r="E22" s="104"/>
      <c r="F22" s="104"/>
      <c r="G22" s="105"/>
      <c r="H22" s="107"/>
      <c r="I22" s="28"/>
    </row>
    <row r="23" spans="1:9" ht="9.6" hidden="1" customHeight="1" x14ac:dyDescent="0.3">
      <c r="A23" s="38"/>
      <c r="B23" s="103"/>
      <c r="C23" s="104"/>
      <c r="D23" s="104"/>
      <c r="E23" s="104"/>
      <c r="F23" s="104"/>
      <c r="G23" s="105"/>
      <c r="H23" s="107"/>
      <c r="I23" s="28"/>
    </row>
    <row r="24" spans="1:9" hidden="1" x14ac:dyDescent="0.3">
      <c r="A24" s="38"/>
      <c r="B24" s="103"/>
      <c r="C24" s="104"/>
      <c r="D24" s="104"/>
      <c r="E24" s="104"/>
      <c r="F24" s="104"/>
      <c r="G24" s="105"/>
      <c r="H24" s="107"/>
      <c r="I24" s="28"/>
    </row>
    <row r="25" spans="1:9" x14ac:dyDescent="0.3">
      <c r="A25" s="39" t="s">
        <v>26</v>
      </c>
      <c r="B25" s="40" t="s">
        <v>27</v>
      </c>
      <c r="C25" s="41"/>
      <c r="D25" s="41"/>
      <c r="E25" s="41"/>
      <c r="F25" s="41"/>
      <c r="G25" s="42"/>
      <c r="H25" s="43">
        <v>1.98</v>
      </c>
      <c r="I25" s="28"/>
    </row>
    <row r="26" spans="1:9" x14ac:dyDescent="0.3">
      <c r="A26" s="90" t="s">
        <v>28</v>
      </c>
      <c r="B26" s="108" t="s">
        <v>29</v>
      </c>
      <c r="C26" s="109"/>
      <c r="D26" s="109"/>
      <c r="E26" s="109"/>
      <c r="F26" s="109"/>
      <c r="G26" s="110"/>
      <c r="H26" s="114">
        <v>3.57</v>
      </c>
      <c r="I26" s="28"/>
    </row>
    <row r="27" spans="1:9" x14ac:dyDescent="0.3">
      <c r="A27" s="91"/>
      <c r="B27" s="111"/>
      <c r="C27" s="112"/>
      <c r="D27" s="112"/>
      <c r="E27" s="112"/>
      <c r="F27" s="112"/>
      <c r="G27" s="113"/>
      <c r="H27" s="115"/>
    </row>
    <row r="28" spans="1:9" x14ac:dyDescent="0.3">
      <c r="A28" s="44" t="s">
        <v>30</v>
      </c>
      <c r="B28" s="45" t="s">
        <v>31</v>
      </c>
      <c r="C28" s="46"/>
      <c r="D28" s="46"/>
      <c r="E28" s="46"/>
      <c r="F28" s="46"/>
      <c r="G28" s="47"/>
      <c r="H28" s="48"/>
    </row>
    <row r="29" spans="1:9" ht="30" customHeight="1" x14ac:dyDescent="0.3">
      <c r="A29" s="44" t="s">
        <v>32</v>
      </c>
      <c r="B29" s="81" t="s">
        <v>33</v>
      </c>
      <c r="C29" s="82"/>
      <c r="D29" s="82"/>
      <c r="E29" s="82"/>
      <c r="F29" s="82"/>
      <c r="G29" s="83"/>
      <c r="H29" s="48">
        <v>1.1000000000000001</v>
      </c>
    </row>
    <row r="30" spans="1:9" ht="27.6" customHeight="1" x14ac:dyDescent="0.3">
      <c r="A30" s="44" t="s">
        <v>34</v>
      </c>
      <c r="B30" s="81" t="s">
        <v>35</v>
      </c>
      <c r="C30" s="82"/>
      <c r="D30" s="82"/>
      <c r="E30" s="82"/>
      <c r="F30" s="82"/>
      <c r="G30" s="83"/>
      <c r="H30" s="48">
        <v>0</v>
      </c>
    </row>
    <row r="31" spans="1:9" x14ac:dyDescent="0.3">
      <c r="A31" s="44" t="s">
        <v>36</v>
      </c>
      <c r="B31" s="45" t="s">
        <v>37</v>
      </c>
      <c r="C31" s="46"/>
      <c r="D31" s="46"/>
      <c r="E31" s="46"/>
      <c r="F31" s="46"/>
      <c r="G31" s="47"/>
      <c r="H31" s="49">
        <v>5.68</v>
      </c>
    </row>
    <row r="32" spans="1:9" x14ac:dyDescent="0.3">
      <c r="A32" s="44" t="s">
        <v>38</v>
      </c>
      <c r="B32" s="45" t="s">
        <v>39</v>
      </c>
      <c r="C32" s="46"/>
      <c r="D32" s="46"/>
      <c r="E32" s="46"/>
      <c r="F32" s="46"/>
      <c r="G32" s="47"/>
      <c r="H32" s="49">
        <v>0.05</v>
      </c>
    </row>
    <row r="33" spans="1:9" ht="46.2" customHeight="1" x14ac:dyDescent="0.3">
      <c r="A33" s="44" t="s">
        <v>40</v>
      </c>
      <c r="B33" s="81" t="s">
        <v>41</v>
      </c>
      <c r="C33" s="82"/>
      <c r="D33" s="82"/>
      <c r="E33" s="82"/>
      <c r="F33" s="82"/>
      <c r="G33" s="83"/>
      <c r="H33" s="49">
        <v>0.88</v>
      </c>
    </row>
    <row r="34" spans="1:9" ht="28.2" customHeight="1" x14ac:dyDescent="0.3">
      <c r="A34" s="50" t="s">
        <v>42</v>
      </c>
      <c r="B34" s="119" t="s">
        <v>43</v>
      </c>
      <c r="C34" s="120"/>
      <c r="D34" s="120"/>
      <c r="E34" s="120"/>
      <c r="F34" s="120"/>
      <c r="G34" s="121"/>
      <c r="H34" s="51">
        <f>H35+H36+H37+H38+H39+H40</f>
        <v>8.23</v>
      </c>
    </row>
    <row r="35" spans="1:9" x14ac:dyDescent="0.3">
      <c r="A35" s="52" t="s">
        <v>44</v>
      </c>
      <c r="B35" s="122" t="s">
        <v>45</v>
      </c>
      <c r="C35" s="123"/>
      <c r="D35" s="123"/>
      <c r="E35" s="123"/>
      <c r="F35" s="123"/>
      <c r="G35" s="124"/>
      <c r="H35" s="53">
        <v>2.79</v>
      </c>
    </row>
    <row r="36" spans="1:9" x14ac:dyDescent="0.3">
      <c r="A36" s="52" t="s">
        <v>46</v>
      </c>
      <c r="B36" s="54" t="s">
        <v>47</v>
      </c>
      <c r="C36" s="55"/>
      <c r="D36" s="55"/>
      <c r="E36" s="55"/>
      <c r="F36" s="55"/>
      <c r="G36" s="56"/>
      <c r="H36" s="53">
        <v>0.22</v>
      </c>
    </row>
    <row r="37" spans="1:9" ht="25.2" customHeight="1" x14ac:dyDescent="0.3">
      <c r="A37" s="52" t="s">
        <v>48</v>
      </c>
      <c r="B37" s="122" t="s">
        <v>49</v>
      </c>
      <c r="C37" s="123"/>
      <c r="D37" s="123"/>
      <c r="E37" s="123"/>
      <c r="F37" s="123"/>
      <c r="G37" s="124"/>
      <c r="H37" s="53">
        <v>3.77</v>
      </c>
    </row>
    <row r="38" spans="1:9" x14ac:dyDescent="0.3">
      <c r="A38" s="52" t="s">
        <v>50</v>
      </c>
      <c r="B38" s="122" t="s">
        <v>51</v>
      </c>
      <c r="C38" s="123"/>
      <c r="D38" s="123"/>
      <c r="E38" s="123"/>
      <c r="F38" s="123"/>
      <c r="G38" s="124"/>
      <c r="H38" s="57">
        <v>0.05</v>
      </c>
    </row>
    <row r="39" spans="1:9" x14ac:dyDescent="0.3">
      <c r="A39" s="58" t="s">
        <v>52</v>
      </c>
      <c r="B39" s="34" t="s">
        <v>53</v>
      </c>
      <c r="C39" s="35"/>
      <c r="D39" s="35"/>
      <c r="E39" s="35"/>
      <c r="F39" s="35"/>
      <c r="G39" s="36"/>
      <c r="H39" s="59">
        <v>0.03</v>
      </c>
    </row>
    <row r="40" spans="1:9" x14ac:dyDescent="0.3">
      <c r="A40" s="58" t="s">
        <v>54</v>
      </c>
      <c r="B40" s="122" t="s">
        <v>55</v>
      </c>
      <c r="C40" s="123"/>
      <c r="D40" s="123"/>
      <c r="E40" s="123"/>
      <c r="F40" s="123"/>
      <c r="G40" s="124"/>
      <c r="H40" s="53">
        <v>1.37</v>
      </c>
    </row>
    <row r="41" spans="1:9" x14ac:dyDescent="0.3">
      <c r="A41" s="60" t="s">
        <v>56</v>
      </c>
      <c r="B41" s="61" t="s">
        <v>57</v>
      </c>
      <c r="C41" s="62"/>
      <c r="D41" s="62"/>
      <c r="E41" s="62"/>
      <c r="F41" s="62"/>
      <c r="G41" s="63"/>
      <c r="H41" s="64">
        <v>2.63</v>
      </c>
    </row>
    <row r="42" spans="1:9" x14ac:dyDescent="0.3">
      <c r="A42" s="65" t="s">
        <v>58</v>
      </c>
      <c r="B42" s="66" t="s">
        <v>59</v>
      </c>
      <c r="C42" s="67"/>
      <c r="D42" s="67"/>
      <c r="E42" s="67"/>
      <c r="F42" s="67"/>
      <c r="G42" s="67"/>
      <c r="H42" s="68">
        <v>1.6</v>
      </c>
    </row>
    <row r="43" spans="1:9" x14ac:dyDescent="0.3">
      <c r="A43" s="65" t="s">
        <v>60</v>
      </c>
      <c r="B43" s="125" t="s">
        <v>61</v>
      </c>
      <c r="C43" s="126"/>
      <c r="D43" s="126"/>
      <c r="E43" s="126"/>
      <c r="F43" s="126"/>
      <c r="G43" s="127"/>
      <c r="H43" s="68">
        <f>H44+H45+H46</f>
        <v>0</v>
      </c>
    </row>
    <row r="44" spans="1:9" ht="23.4" customHeight="1" x14ac:dyDescent="0.3">
      <c r="A44" s="69" t="s">
        <v>62</v>
      </c>
      <c r="B44" s="116" t="s">
        <v>63</v>
      </c>
      <c r="C44" s="117"/>
      <c r="D44" s="117"/>
      <c r="E44" s="117"/>
      <c r="F44" s="117"/>
      <c r="G44" s="118"/>
      <c r="H44" s="70"/>
    </row>
    <row r="45" spans="1:9" ht="22.8" customHeight="1" x14ac:dyDescent="0.3">
      <c r="A45" s="71" t="s">
        <v>64</v>
      </c>
      <c r="B45" s="116" t="s">
        <v>65</v>
      </c>
      <c r="C45" s="117"/>
      <c r="D45" s="117"/>
      <c r="E45" s="117"/>
      <c r="F45" s="117"/>
      <c r="G45" s="118"/>
      <c r="H45" s="70"/>
    </row>
    <row r="46" spans="1:9" ht="24.6" customHeight="1" x14ac:dyDescent="0.3">
      <c r="A46" s="69" t="s">
        <v>66</v>
      </c>
      <c r="B46" s="116" t="s">
        <v>67</v>
      </c>
      <c r="C46" s="117"/>
      <c r="D46" s="117"/>
      <c r="E46" s="117"/>
      <c r="F46" s="117"/>
      <c r="G46" s="118"/>
      <c r="H46" s="70"/>
    </row>
    <row r="47" spans="1:9" ht="24" customHeight="1" x14ac:dyDescent="0.3">
      <c r="A47" s="69" t="s">
        <v>68</v>
      </c>
      <c r="B47" s="116" t="s">
        <v>69</v>
      </c>
      <c r="C47" s="117"/>
      <c r="D47" s="117"/>
      <c r="E47" s="117"/>
      <c r="F47" s="117"/>
      <c r="G47" s="118"/>
      <c r="H47" s="70"/>
    </row>
    <row r="48" spans="1:9" x14ac:dyDescent="0.3">
      <c r="A48" s="72"/>
      <c r="B48" s="73"/>
      <c r="C48" s="74"/>
      <c r="D48" s="74"/>
      <c r="E48" s="75" t="s">
        <v>70</v>
      </c>
      <c r="F48" s="74"/>
      <c r="G48" s="74"/>
      <c r="H48" s="76">
        <f>H12+H15+H41+H42+H43</f>
        <v>33.47</v>
      </c>
      <c r="I48" s="77" t="s">
        <v>71</v>
      </c>
    </row>
  </sheetData>
  <mergeCells count="28">
    <mergeCell ref="B44:G44"/>
    <mergeCell ref="B45:G45"/>
    <mergeCell ref="B46:G46"/>
    <mergeCell ref="B47:G47"/>
    <mergeCell ref="B34:G34"/>
    <mergeCell ref="B35:G35"/>
    <mergeCell ref="B37:G37"/>
    <mergeCell ref="B38:G38"/>
    <mergeCell ref="B40:G40"/>
    <mergeCell ref="B43:G43"/>
    <mergeCell ref="B33:G33"/>
    <mergeCell ref="B9:G10"/>
    <mergeCell ref="A16:A17"/>
    <mergeCell ref="B16:G17"/>
    <mergeCell ref="H16:H17"/>
    <mergeCell ref="B20:G24"/>
    <mergeCell ref="H20:H24"/>
    <mergeCell ref="A26:A27"/>
    <mergeCell ref="B26:G27"/>
    <mergeCell ref="H26:H27"/>
    <mergeCell ref="B29:G29"/>
    <mergeCell ref="B30:G30"/>
    <mergeCell ref="A8:H8"/>
    <mergeCell ref="A2:H2"/>
    <mergeCell ref="A3:H3"/>
    <mergeCell ref="B4:H5"/>
    <mergeCell ref="B6:H6"/>
    <mergeCell ref="A7:H7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2023-01-09T08:30:13Z</dcterms:modified>
</cp:coreProperties>
</file>